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rives compartilhados\COMLOG\SECON\DESPACHOS\2026\SEI 0666-49.2026 - BRINDES\"/>
    </mc:Choice>
  </mc:AlternateContent>
  <xr:revisionPtr revIDLastSave="0" documentId="13_ncr:1_{A1D2E7B0-947F-437E-83FF-B2B7ACBB19C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" sheetId="1" r:id="rId1"/>
  </sheets>
  <definedNames>
    <definedName name="_xlnm.Print_Area" localSheetId="0">Orçamento!$A$1:$J$45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1" l="1"/>
  <c r="J22" i="1"/>
  <c r="J21" i="1"/>
  <c r="J20" i="1"/>
  <c r="J12" i="1"/>
  <c r="J10" i="1" l="1"/>
  <c r="J13" i="1" s="1"/>
  <c r="J16" i="1"/>
  <c r="J17" i="1"/>
  <c r="J18" i="1"/>
  <c r="J23" i="1" l="1"/>
</calcChain>
</file>

<file path=xl/sharedStrings.xml><?xml version="1.0" encoding="utf-8"?>
<sst xmlns="http://schemas.openxmlformats.org/spreadsheetml/2006/main" count="45" uniqueCount="43">
  <si>
    <t>PODER JUDICIÁRIO FEDERAL</t>
  </si>
  <si>
    <t>JUSTIÇA DO TRABALHO</t>
  </si>
  <si>
    <t>TRIBUNAL REGIONAL DO TRABALHO DA 17.ª REGIÃO</t>
  </si>
  <si>
    <t>EMPRESA</t>
  </si>
  <si>
    <t>TELEFONE</t>
  </si>
  <si>
    <t>NÚMERO DE PÁGINAS
1</t>
  </si>
  <si>
    <t>Item</t>
  </si>
  <si>
    <t>Descrição</t>
  </si>
  <si>
    <t>Valor Total</t>
  </si>
  <si>
    <t>Validade da proposta: ___ dias.</t>
  </si>
  <si>
    <t>Prazo de garantia / validade: ____ meses.</t>
  </si>
  <si>
    <t>CNPJ: _____________________________</t>
  </si>
  <si>
    <t>Conta Bancária:   Banco ________   Ag. ___________  c.c. ______________________</t>
  </si>
  <si>
    <t>e-mail: ______________________________________</t>
  </si>
  <si>
    <t>Opção pelo SIMPLES:  SIM (   )    NÃO (   )</t>
  </si>
  <si>
    <t>RAZÃO SOCIAL / CARIMBO CNPJ</t>
  </si>
  <si>
    <t>DATA</t>
  </si>
  <si>
    <t>ASSINATURA E CARIMBO DO SOLICITANTE</t>
  </si>
  <si>
    <t>NOME E ASSINATURA DO RESPONSÁVEL</t>
  </si>
  <si>
    <t>Prazo de entrega:____ dias.</t>
  </si>
  <si>
    <t>Declaro também não estar enquadrado nos termos do inciso V do Art.2.º, da resolução N.º 07 do Conselho Nacional de Justiça.</t>
  </si>
  <si>
    <t>Pagamento em até cinco dias úteis após a inserção da nota fiscal no Sigeo-JT, desde que tenha sido recebido definitivamente.</t>
  </si>
  <si>
    <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rFont val="Arial"/>
        <family val="2"/>
      </rPr>
      <t>inclusive frete para a Seção de Almoxarifado e Patrimônio (Av. Nossa Senhora dos Navegantes, 1245 – Térreo – Enseada do Suá – Vitória/ES – CEP 29050-335 (Acesso pela Rua Professor Belmiro Siqueira)</t>
    </r>
    <r>
      <rPr>
        <sz val="11"/>
        <rFont val="Arial"/>
        <family val="2"/>
      </rPr>
      <t>.</t>
    </r>
  </si>
  <si>
    <t>Fábio Souza de Oliveira</t>
  </si>
  <si>
    <t>Chefe da Secon</t>
  </si>
  <si>
    <t>Quantidade</t>
  </si>
  <si>
    <t>Squeezes – em plástico, capacidade para 500 ml, tampa na cor azul. Estampa em policromia, contendo impressão de arte de campanha do TRT. Logomarca do TRT e frase #Brasil sem trabalho infantil, conforme modelo anexo.</t>
  </si>
  <si>
    <t>Cata-vento de papel, tamanho médio, com haste de papelão. Logomarca do TRT e frase #Brasil sem trabalho infantil, conforme modelo anexo.</t>
  </si>
  <si>
    <t>Ecobag personalizada, em algodão cru, gramatura 300 g/m², 34 cm x 40 cm x 15 cm, 2 alças de ombro do mesmo tecido, dobrado (tecido duplo) e costura reforçada, 50 cm cada alça. Impressão em cores 20 x 30 cm em cada lado, contendo impressão de arte de campanha do TRT. Logomarca do TRT e frase #Brasil sem trabalho infantil, conforme modelo anexo.</t>
  </si>
  <si>
    <t>ANEXO II - Formulário de Proposta</t>
  </si>
  <si>
    <t>Programa de Combate ao Trabalho Infantil - PCTI</t>
  </si>
  <si>
    <t>Programa Trabalho Seguro - PTS</t>
  </si>
  <si>
    <t>Saco de lona de algodão cru. Medidas: 45cm/largura x 31cm/altura x 20cm/lombadas laterais e fundo, e duas alças de ombro. Estampa em serigrafia (silk screen) ou cromia em cerigrafia em até 5 cores diferentes, contendo impressão de arte da logomarca do Programa Trabalho Seguro, conforme modelo anexo.</t>
  </si>
  <si>
    <t>Bolsa térmica confeccionada em Duratan (nylon 600). Capacidade para 6 garrafas de 500ml, mantendo a temperatura, contendo impressão de arte da logomarca do Programa Trabalho Seguro, conforme modelo anexo.</t>
  </si>
  <si>
    <t>Guarda-Sol dobrável em 3 seções, pega em borracha, abertura e fecho automático, fornecido em bolsa, confeccionado em poliéster, cor azul marinho, estampa em serigrafia (silk screen) policromia, em até 5 cores. Dimensões: diâmetro do guarda-Sol aberto – 970mm (mínimo), contendo impressão de arte da logomarca do Programa Trabalho Seguro, conforme modelo anexo.</t>
  </si>
  <si>
    <t>Squeezes – em plástico, capacidade para 500 ml, tampa na cor azul. Estampa em policromia, contendo impressão de arte da logomarca do Programa Trabalho Seguro, conforme modelo anexo.</t>
  </si>
  <si>
    <t>Valor Unitário ESTIMADO</t>
  </si>
  <si>
    <t>Bonés, modelo americano, cor branca, em tactel, policromia com regulador atrás. Tamanho único. Logomarca do TRT e frase #Brasil sem trabalho infantil, conforme modelo anexo.</t>
  </si>
  <si>
    <t>GRUPO I</t>
  </si>
  <si>
    <t>GRUPO II</t>
  </si>
  <si>
    <t>TOTAL GRUPO I</t>
  </si>
  <si>
    <t>TOTAL GRUPO II</t>
  </si>
  <si>
    <t>TOTAL GERAL DA CONTRATAÇÃO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</si>
</sst>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R$ &quot;* #,##0.00_);_(&quot;R$ &quot;* \(#,##0.00\);_(&quot;R$ &quot;* &quot;-&quot;??_);_(@_)"/>
    <numFmt numFmtId="165" formatCode="&quot;R$&quot;\ #,##0.00"/>
  </numFmts>
  <fonts count="10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3" fillId="0" borderId="0" xfId="0" applyFont="1"/>
    <xf numFmtId="165" fontId="0" fillId="0" borderId="0" xfId="0" applyNumberFormat="1"/>
    <xf numFmtId="164" fontId="0" fillId="0" borderId="6" xfId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164" fontId="1" fillId="4" borderId="7" xfId="1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3" fontId="8" fillId="0" borderId="32" xfId="0" applyNumberFormat="1" applyFont="1" applyBorder="1" applyAlignment="1">
      <alignment horizontal="center" vertical="center"/>
    </xf>
    <xf numFmtId="164" fontId="1" fillId="4" borderId="37" xfId="1" applyFont="1" applyFill="1" applyBorder="1" applyAlignment="1">
      <alignment horizontal="center" vertical="center"/>
    </xf>
    <xf numFmtId="164" fontId="0" fillId="0" borderId="23" xfId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/>
    </xf>
    <xf numFmtId="3" fontId="8" fillId="0" borderId="33" xfId="0" applyNumberFormat="1" applyFont="1" applyBorder="1" applyAlignment="1">
      <alignment horizontal="center" vertical="center"/>
    </xf>
    <xf numFmtId="164" fontId="1" fillId="4" borderId="12" xfId="1" applyFont="1" applyFill="1" applyBorder="1" applyAlignment="1">
      <alignment horizontal="center" vertical="center" wrapText="1"/>
    </xf>
    <xf numFmtId="164" fontId="0" fillId="0" borderId="44" xfId="1" applyFont="1" applyBorder="1" applyAlignment="1">
      <alignment horizontal="center" vertical="center"/>
    </xf>
    <xf numFmtId="164" fontId="2" fillId="5" borderId="35" xfId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justify" vertical="center" wrapText="1"/>
    </xf>
    <xf numFmtId="0" fontId="1" fillId="0" borderId="22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6" fillId="2" borderId="10" xfId="0" applyFont="1" applyFill="1" applyBorder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0" fontId="6" fillId="2" borderId="12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16" xfId="0" applyFill="1" applyBorder="1" applyAlignment="1">
      <alignment horizontal="left" vertical="center"/>
    </xf>
    <xf numFmtId="14" fontId="0" fillId="0" borderId="15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2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37" xfId="0" applyFont="1" applyBorder="1" applyAlignment="1">
      <alignment horizontal="justify" vertical="center" wrapText="1"/>
    </xf>
    <xf numFmtId="0" fontId="9" fillId="3" borderId="38" xfId="0" applyFont="1" applyFill="1" applyBorder="1" applyAlignment="1">
      <alignment horizontal="center" vertical="center"/>
    </xf>
    <xf numFmtId="0" fontId="9" fillId="3" borderId="39" xfId="0" applyFont="1" applyFill="1" applyBorder="1" applyAlignment="1">
      <alignment horizontal="center" vertical="center"/>
    </xf>
    <xf numFmtId="0" fontId="9" fillId="3" borderId="42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9" fillId="6" borderId="38" xfId="0" applyFont="1" applyFill="1" applyBorder="1" applyAlignment="1">
      <alignment horizontal="center" vertical="center"/>
    </xf>
    <xf numFmtId="0" fontId="9" fillId="6" borderId="39" xfId="0" applyFont="1" applyFill="1" applyBorder="1" applyAlignment="1">
      <alignment horizontal="center" vertical="center"/>
    </xf>
    <xf numFmtId="0" fontId="9" fillId="6" borderId="42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left" vertical="center"/>
    </xf>
    <xf numFmtId="0" fontId="0" fillId="2" borderId="25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4" fillId="0" borderId="19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2" fillId="2" borderId="2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0" fillId="2" borderId="16" xfId="0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justify" vertical="center" wrapText="1"/>
    </xf>
    <xf numFmtId="0" fontId="2" fillId="5" borderId="45" xfId="0" applyFont="1" applyFill="1" applyBorder="1" applyAlignment="1">
      <alignment horizontal="center" vertical="center"/>
    </xf>
    <xf numFmtId="0" fontId="2" fillId="5" borderId="46" xfId="0" applyFont="1" applyFill="1" applyBorder="1" applyAlignment="1">
      <alignment horizontal="center" vertical="center"/>
    </xf>
    <xf numFmtId="0" fontId="2" fillId="5" borderId="47" xfId="0" applyFont="1" applyFill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2" fillId="2" borderId="28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2" borderId="10" xfId="0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top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39</xdr:row>
      <xdr:rowOff>133350</xdr:rowOff>
    </xdr:from>
    <xdr:to>
      <xdr:col>9</xdr:col>
      <xdr:colOff>1106982</xdr:colOff>
      <xdr:row>44</xdr:row>
      <xdr:rowOff>66807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D40CECA-51F2-6B12-106F-96CA6F102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43650" y="10544175"/>
          <a:ext cx="2049957" cy="7716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zoomScaleNormal="100" workbookViewId="0">
      <selection activeCell="A5" sqref="A5:F5"/>
    </sheetView>
  </sheetViews>
  <sheetFormatPr defaultRowHeight="14.25" x14ac:dyDescent="0.2"/>
  <cols>
    <col min="1" max="1" width="6.125" customWidth="1"/>
    <col min="2" max="2" width="11.625" customWidth="1"/>
    <col min="5" max="5" width="20.625" customWidth="1"/>
    <col min="6" max="6" width="6.375" customWidth="1"/>
    <col min="7" max="7" width="5" customWidth="1"/>
    <col min="8" max="8" width="15" customWidth="1"/>
    <col min="9" max="9" width="12.875" customWidth="1"/>
    <col min="10" max="10" width="15.375" customWidth="1"/>
  </cols>
  <sheetData>
    <row r="1" spans="1:12" ht="16.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60"/>
    </row>
    <row r="2" spans="1:12" ht="16.5" customHeight="1" x14ac:dyDescent="0.25">
      <c r="A2" s="61" t="s">
        <v>1</v>
      </c>
      <c r="B2" s="62"/>
      <c r="C2" s="62"/>
      <c r="D2" s="62"/>
      <c r="E2" s="62"/>
      <c r="F2" s="62"/>
      <c r="G2" s="62"/>
      <c r="H2" s="62"/>
      <c r="I2" s="62"/>
      <c r="J2" s="63"/>
    </row>
    <row r="3" spans="1:12" ht="16.5" customHeight="1" x14ac:dyDescent="0.25">
      <c r="A3" s="64" t="s">
        <v>2</v>
      </c>
      <c r="B3" s="65"/>
      <c r="C3" s="65"/>
      <c r="D3" s="65"/>
      <c r="E3" s="65"/>
      <c r="F3" s="65"/>
      <c r="G3" s="65"/>
      <c r="H3" s="65"/>
      <c r="I3" s="65"/>
      <c r="J3" s="66"/>
    </row>
    <row r="4" spans="1:12" ht="22.5" customHeight="1" x14ac:dyDescent="0.2">
      <c r="A4" s="83" t="s">
        <v>3</v>
      </c>
      <c r="B4" s="84"/>
      <c r="C4" s="84"/>
      <c r="D4" s="84"/>
      <c r="E4" s="84"/>
      <c r="F4" s="84"/>
      <c r="G4" s="70" t="s">
        <v>4</v>
      </c>
      <c r="H4" s="70"/>
      <c r="I4" s="70"/>
      <c r="J4" s="71" t="s">
        <v>5</v>
      </c>
    </row>
    <row r="5" spans="1:12" ht="25.9" customHeight="1" thickBot="1" x14ac:dyDescent="0.25">
      <c r="A5" s="23"/>
      <c r="B5" s="24"/>
      <c r="C5" s="24"/>
      <c r="D5" s="24"/>
      <c r="E5" s="24"/>
      <c r="F5" s="25"/>
      <c r="G5" s="73"/>
      <c r="H5" s="74"/>
      <c r="I5" s="75"/>
      <c r="J5" s="72"/>
    </row>
    <row r="6" spans="1:12" ht="34.5" customHeight="1" thickBot="1" x14ac:dyDescent="0.25">
      <c r="A6" s="80" t="s">
        <v>29</v>
      </c>
      <c r="B6" s="81"/>
      <c r="C6" s="81"/>
      <c r="D6" s="81"/>
      <c r="E6" s="81"/>
      <c r="F6" s="81"/>
      <c r="G6" s="81"/>
      <c r="H6" s="81"/>
      <c r="I6" s="81"/>
      <c r="J6" s="82"/>
    </row>
    <row r="7" spans="1:12" ht="34.5" customHeight="1" thickBot="1" x14ac:dyDescent="0.25">
      <c r="A7" s="80" t="s">
        <v>38</v>
      </c>
      <c r="B7" s="81"/>
      <c r="C7" s="81"/>
      <c r="D7" s="81"/>
      <c r="E7" s="81"/>
      <c r="F7" s="81"/>
      <c r="G7" s="81"/>
      <c r="H7" s="81"/>
      <c r="I7" s="81"/>
      <c r="J7" s="82"/>
    </row>
    <row r="8" spans="1:12" ht="39" customHeight="1" thickBot="1" x14ac:dyDescent="0.25">
      <c r="A8" s="11" t="s">
        <v>6</v>
      </c>
      <c r="B8" s="12" t="s">
        <v>25</v>
      </c>
      <c r="C8" s="35" t="s">
        <v>7</v>
      </c>
      <c r="D8" s="36"/>
      <c r="E8" s="36"/>
      <c r="F8" s="36"/>
      <c r="G8" s="36"/>
      <c r="H8" s="37"/>
      <c r="I8" s="13" t="s">
        <v>36</v>
      </c>
      <c r="J8" s="14" t="s">
        <v>8</v>
      </c>
      <c r="L8" s="3"/>
    </row>
    <row r="9" spans="1:12" ht="32.25" customHeight="1" thickBot="1" x14ac:dyDescent="0.25">
      <c r="A9" s="41" t="s">
        <v>30</v>
      </c>
      <c r="B9" s="42"/>
      <c r="C9" s="42"/>
      <c r="D9" s="42"/>
      <c r="E9" s="42"/>
      <c r="F9" s="42"/>
      <c r="G9" s="42"/>
      <c r="H9" s="42"/>
      <c r="I9" s="42"/>
      <c r="J9" s="43"/>
    </row>
    <row r="10" spans="1:12" ht="82.5" customHeight="1" thickBot="1" x14ac:dyDescent="0.25">
      <c r="A10" s="1">
        <v>1</v>
      </c>
      <c r="B10" s="5">
        <v>500</v>
      </c>
      <c r="C10" s="20" t="s">
        <v>28</v>
      </c>
      <c r="D10" s="21"/>
      <c r="E10" s="21"/>
      <c r="F10" s="21"/>
      <c r="G10" s="21"/>
      <c r="H10" s="22"/>
      <c r="I10" s="6">
        <v>30</v>
      </c>
      <c r="J10" s="4">
        <f t="shared" ref="J10" si="0">B10*I10</f>
        <v>15000</v>
      </c>
      <c r="L10" s="3"/>
    </row>
    <row r="11" spans="1:12" ht="32.25" customHeight="1" thickBot="1" x14ac:dyDescent="0.25">
      <c r="A11" s="47" t="s">
        <v>31</v>
      </c>
      <c r="B11" s="48"/>
      <c r="C11" s="48"/>
      <c r="D11" s="48"/>
      <c r="E11" s="48"/>
      <c r="F11" s="48"/>
      <c r="G11" s="48"/>
      <c r="H11" s="48"/>
      <c r="I11" s="48"/>
      <c r="J11" s="49"/>
    </row>
    <row r="12" spans="1:12" ht="78.75" customHeight="1" thickBot="1" x14ac:dyDescent="0.25">
      <c r="A12" s="15">
        <v>5</v>
      </c>
      <c r="B12" s="16">
        <v>50</v>
      </c>
      <c r="C12" s="44" t="s">
        <v>32</v>
      </c>
      <c r="D12" s="45"/>
      <c r="E12" s="45"/>
      <c r="F12" s="45"/>
      <c r="G12" s="45"/>
      <c r="H12" s="46"/>
      <c r="I12" s="17">
        <v>42.48</v>
      </c>
      <c r="J12" s="18">
        <f>B12*I12</f>
        <v>2124</v>
      </c>
      <c r="L12" s="3"/>
    </row>
    <row r="13" spans="1:12" ht="33" customHeight="1" thickBot="1" x14ac:dyDescent="0.25">
      <c r="A13" s="77" t="s">
        <v>40</v>
      </c>
      <c r="B13" s="78"/>
      <c r="C13" s="78"/>
      <c r="D13" s="78"/>
      <c r="E13" s="78"/>
      <c r="F13" s="78"/>
      <c r="G13" s="78"/>
      <c r="H13" s="78"/>
      <c r="I13" s="79"/>
      <c r="J13" s="19">
        <f>SUM(J10:J12)</f>
        <v>17124</v>
      </c>
      <c r="L13" s="3"/>
    </row>
    <row r="14" spans="1:12" ht="34.5" customHeight="1" thickBot="1" x14ac:dyDescent="0.25">
      <c r="A14" s="85" t="s">
        <v>39</v>
      </c>
      <c r="B14" s="86"/>
      <c r="C14" s="86"/>
      <c r="D14" s="86"/>
      <c r="E14" s="86"/>
      <c r="F14" s="86"/>
      <c r="G14" s="86"/>
      <c r="H14" s="86"/>
      <c r="I14" s="86"/>
      <c r="J14" s="87"/>
    </row>
    <row r="15" spans="1:12" ht="32.25" customHeight="1" thickBot="1" x14ac:dyDescent="0.25">
      <c r="A15" s="41" t="s">
        <v>30</v>
      </c>
      <c r="B15" s="42"/>
      <c r="C15" s="42"/>
      <c r="D15" s="42"/>
      <c r="E15" s="42"/>
      <c r="F15" s="42"/>
      <c r="G15" s="42"/>
      <c r="H15" s="42"/>
      <c r="I15" s="42"/>
      <c r="J15" s="43"/>
    </row>
    <row r="16" spans="1:12" ht="52.5" customHeight="1" x14ac:dyDescent="0.2">
      <c r="A16" s="1">
        <v>2</v>
      </c>
      <c r="B16" s="5">
        <v>400</v>
      </c>
      <c r="C16" s="20" t="s">
        <v>26</v>
      </c>
      <c r="D16" s="21"/>
      <c r="E16" s="21"/>
      <c r="F16" s="21"/>
      <c r="G16" s="21"/>
      <c r="H16" s="22"/>
      <c r="I16" s="6">
        <v>9.74</v>
      </c>
      <c r="J16" s="4">
        <f t="shared" ref="J16:J17" si="1">B16*I16</f>
        <v>3896</v>
      </c>
      <c r="L16" s="3"/>
    </row>
    <row r="17" spans="1:12" ht="52.5" customHeight="1" x14ac:dyDescent="0.2">
      <c r="A17" s="1">
        <v>3</v>
      </c>
      <c r="B17" s="5">
        <v>500</v>
      </c>
      <c r="C17" s="20" t="s">
        <v>37</v>
      </c>
      <c r="D17" s="21"/>
      <c r="E17" s="21"/>
      <c r="F17" s="21"/>
      <c r="G17" s="21"/>
      <c r="H17" s="22"/>
      <c r="I17" s="6">
        <v>12.04</v>
      </c>
      <c r="J17" s="4">
        <f t="shared" si="1"/>
        <v>6020</v>
      </c>
      <c r="L17" s="3"/>
    </row>
    <row r="18" spans="1:12" ht="40.5" customHeight="1" thickBot="1" x14ac:dyDescent="0.25">
      <c r="A18" s="7">
        <v>4</v>
      </c>
      <c r="B18" s="8">
        <v>300</v>
      </c>
      <c r="C18" s="38" t="s">
        <v>27</v>
      </c>
      <c r="D18" s="39"/>
      <c r="E18" s="39"/>
      <c r="F18" s="39"/>
      <c r="G18" s="39"/>
      <c r="H18" s="40"/>
      <c r="I18" s="9">
        <v>6.67</v>
      </c>
      <c r="J18" s="10">
        <f>B18*I18</f>
        <v>2001</v>
      </c>
      <c r="L18" s="3"/>
    </row>
    <row r="19" spans="1:12" ht="32.25" customHeight="1" thickBot="1" x14ac:dyDescent="0.25">
      <c r="A19" s="47" t="s">
        <v>31</v>
      </c>
      <c r="B19" s="48"/>
      <c r="C19" s="48"/>
      <c r="D19" s="48"/>
      <c r="E19" s="48"/>
      <c r="F19" s="48"/>
      <c r="G19" s="48"/>
      <c r="H19" s="48"/>
      <c r="I19" s="48"/>
      <c r="J19" s="49"/>
    </row>
    <row r="20" spans="1:12" ht="54" customHeight="1" x14ac:dyDescent="0.2">
      <c r="A20" s="1">
        <v>6</v>
      </c>
      <c r="B20" s="5">
        <v>100</v>
      </c>
      <c r="C20" s="20" t="s">
        <v>33</v>
      </c>
      <c r="D20" s="21"/>
      <c r="E20" s="21"/>
      <c r="F20" s="21"/>
      <c r="G20" s="21"/>
      <c r="H20" s="22"/>
      <c r="I20" s="6">
        <v>45</v>
      </c>
      <c r="J20" s="4">
        <f t="shared" ref="J20:J21" si="2">B20*I20</f>
        <v>4500</v>
      </c>
      <c r="L20" s="3"/>
    </row>
    <row r="21" spans="1:12" ht="81.75" customHeight="1" x14ac:dyDescent="0.2">
      <c r="A21" s="1">
        <v>7</v>
      </c>
      <c r="B21" s="5">
        <v>50</v>
      </c>
      <c r="C21" s="20" t="s">
        <v>34</v>
      </c>
      <c r="D21" s="21"/>
      <c r="E21" s="21"/>
      <c r="F21" s="21"/>
      <c r="G21" s="21"/>
      <c r="H21" s="22"/>
      <c r="I21" s="6">
        <v>73.319999999999993</v>
      </c>
      <c r="J21" s="4">
        <f t="shared" si="2"/>
        <v>3665.9999999999995</v>
      </c>
      <c r="L21" s="3"/>
    </row>
    <row r="22" spans="1:12" ht="49.5" customHeight="1" thickBot="1" x14ac:dyDescent="0.25">
      <c r="A22" s="7">
        <v>8</v>
      </c>
      <c r="B22" s="8">
        <v>200</v>
      </c>
      <c r="C22" s="38" t="s">
        <v>35</v>
      </c>
      <c r="D22" s="39"/>
      <c r="E22" s="39"/>
      <c r="F22" s="39"/>
      <c r="G22" s="39"/>
      <c r="H22" s="40"/>
      <c r="I22" s="9">
        <v>8.9700000000000006</v>
      </c>
      <c r="J22" s="10">
        <f>B22*I22</f>
        <v>1794.0000000000002</v>
      </c>
      <c r="L22" s="3"/>
    </row>
    <row r="23" spans="1:12" ht="32.25" customHeight="1" thickBot="1" x14ac:dyDescent="0.25">
      <c r="A23" s="77" t="s">
        <v>41</v>
      </c>
      <c r="B23" s="78"/>
      <c r="C23" s="78"/>
      <c r="D23" s="78"/>
      <c r="E23" s="78"/>
      <c r="F23" s="78"/>
      <c r="G23" s="78"/>
      <c r="H23" s="78"/>
      <c r="I23" s="79"/>
      <c r="J23" s="19">
        <f>SUM(J16:J22)</f>
        <v>21877</v>
      </c>
    </row>
    <row r="24" spans="1:12" ht="32.25" customHeight="1" thickBot="1" x14ac:dyDescent="0.25">
      <c r="A24" s="77" t="s">
        <v>42</v>
      </c>
      <c r="B24" s="78"/>
      <c r="C24" s="78"/>
      <c r="D24" s="78"/>
      <c r="E24" s="78"/>
      <c r="F24" s="78"/>
      <c r="G24" s="78"/>
      <c r="H24" s="78"/>
      <c r="I24" s="79"/>
      <c r="J24" s="19">
        <f>J13+J23</f>
        <v>39001</v>
      </c>
    </row>
    <row r="25" spans="1:12" ht="29.25" customHeight="1" x14ac:dyDescent="0.2">
      <c r="A25" s="76" t="s">
        <v>20</v>
      </c>
      <c r="B25" s="68"/>
      <c r="C25" s="68"/>
      <c r="D25" s="68"/>
      <c r="E25" s="68"/>
      <c r="F25" s="68"/>
      <c r="G25" s="68"/>
      <c r="H25" s="68"/>
      <c r="I25" s="68"/>
      <c r="J25" s="69"/>
    </row>
    <row r="26" spans="1:12" ht="62.25" customHeight="1" x14ac:dyDescent="0.2">
      <c r="A26" s="67" t="s">
        <v>22</v>
      </c>
      <c r="B26" s="68"/>
      <c r="C26" s="68"/>
      <c r="D26" s="68"/>
      <c r="E26" s="68"/>
      <c r="F26" s="68"/>
      <c r="G26" s="68"/>
      <c r="H26" s="68"/>
      <c r="I26" s="68"/>
      <c r="J26" s="69"/>
    </row>
    <row r="27" spans="1:12" ht="31.5" customHeight="1" x14ac:dyDescent="0.2">
      <c r="A27" s="67" t="s">
        <v>21</v>
      </c>
      <c r="B27" s="68"/>
      <c r="C27" s="68"/>
      <c r="D27" s="68"/>
      <c r="E27" s="68"/>
      <c r="F27" s="68"/>
      <c r="G27" s="68"/>
      <c r="H27" s="68"/>
      <c r="I27" s="68"/>
      <c r="J27" s="69"/>
    </row>
    <row r="28" spans="1:12" ht="21" customHeight="1" x14ac:dyDescent="0.2">
      <c r="A28" s="102" t="s">
        <v>9</v>
      </c>
      <c r="B28" s="27"/>
      <c r="C28" s="27"/>
      <c r="D28" s="27"/>
      <c r="E28" s="27"/>
      <c r="F28" s="27"/>
      <c r="G28" s="27"/>
      <c r="H28" s="27"/>
      <c r="I28" s="27"/>
      <c r="J28" s="28"/>
    </row>
    <row r="29" spans="1:12" ht="21" customHeight="1" x14ac:dyDescent="0.2">
      <c r="A29" s="26" t="s">
        <v>19</v>
      </c>
      <c r="B29" s="103"/>
      <c r="C29" s="103"/>
      <c r="D29" s="103"/>
      <c r="E29" s="103"/>
      <c r="F29" s="103"/>
      <c r="G29" s="103"/>
      <c r="H29" s="103"/>
      <c r="I29" s="103"/>
      <c r="J29" s="104"/>
    </row>
    <row r="30" spans="1:12" ht="21" customHeight="1" x14ac:dyDescent="0.2">
      <c r="A30" s="26" t="s">
        <v>10</v>
      </c>
      <c r="B30" s="103"/>
      <c r="C30" s="103"/>
      <c r="D30" s="103"/>
      <c r="E30" s="103"/>
      <c r="F30" s="103"/>
      <c r="G30" s="103"/>
      <c r="H30" s="103"/>
      <c r="I30" s="103"/>
      <c r="J30" s="104"/>
    </row>
    <row r="31" spans="1:12" ht="21" customHeight="1" x14ac:dyDescent="0.2">
      <c r="A31" s="26" t="s">
        <v>11</v>
      </c>
      <c r="B31" s="27"/>
      <c r="C31" s="27"/>
      <c r="D31" s="27"/>
      <c r="E31" s="27"/>
      <c r="F31" s="27"/>
      <c r="G31" s="27"/>
      <c r="H31" s="27"/>
      <c r="I31" s="27"/>
      <c r="J31" s="28"/>
    </row>
    <row r="32" spans="1:12" s="2" customFormat="1" ht="21" customHeight="1" x14ac:dyDescent="0.2">
      <c r="A32" s="26" t="s">
        <v>12</v>
      </c>
      <c r="B32" s="103"/>
      <c r="C32" s="103"/>
      <c r="D32" s="103"/>
      <c r="E32" s="103"/>
      <c r="F32" s="103"/>
      <c r="G32" s="103"/>
      <c r="H32" s="103"/>
      <c r="I32" s="103"/>
      <c r="J32" s="104"/>
    </row>
    <row r="33" spans="1:10" s="2" customFormat="1" ht="21" customHeight="1" x14ac:dyDescent="0.2">
      <c r="A33" s="26" t="s">
        <v>13</v>
      </c>
      <c r="B33" s="103"/>
      <c r="C33" s="103"/>
      <c r="D33" s="103"/>
      <c r="E33" s="103"/>
      <c r="F33" s="103"/>
      <c r="G33" s="103"/>
      <c r="H33" s="103"/>
      <c r="I33" s="103"/>
      <c r="J33" s="104"/>
    </row>
    <row r="34" spans="1:10" ht="21" customHeight="1" x14ac:dyDescent="0.2">
      <c r="A34" s="52" t="s">
        <v>14</v>
      </c>
      <c r="B34" s="53"/>
      <c r="C34" s="53"/>
      <c r="D34" s="53"/>
      <c r="E34" s="53"/>
      <c r="F34" s="53"/>
      <c r="G34" s="53"/>
      <c r="H34" s="53"/>
      <c r="I34" s="53"/>
      <c r="J34" s="54"/>
    </row>
    <row r="35" spans="1:10" x14ac:dyDescent="0.2">
      <c r="A35" s="32"/>
      <c r="B35" s="33"/>
      <c r="C35" s="33"/>
      <c r="D35" s="33"/>
      <c r="E35" s="33"/>
      <c r="F35" s="33"/>
      <c r="G35" s="33"/>
      <c r="H35" s="33"/>
      <c r="I35" s="33"/>
      <c r="J35" s="34"/>
    </row>
    <row r="36" spans="1:10" ht="28.5" customHeight="1" x14ac:dyDescent="0.2">
      <c r="A36" s="106" t="s">
        <v>15</v>
      </c>
      <c r="B36" s="107"/>
      <c r="C36" s="107"/>
      <c r="D36" s="107"/>
      <c r="E36" s="101" t="s">
        <v>16</v>
      </c>
      <c r="F36" s="33"/>
      <c r="G36" s="105"/>
      <c r="H36" s="98"/>
      <c r="I36" s="50" t="s">
        <v>17</v>
      </c>
      <c r="J36" s="51"/>
    </row>
    <row r="37" spans="1:10" ht="33.75" customHeight="1" x14ac:dyDescent="0.2">
      <c r="A37" s="106"/>
      <c r="B37" s="107"/>
      <c r="C37" s="107"/>
      <c r="D37" s="107"/>
      <c r="E37" s="29"/>
      <c r="F37" s="30"/>
      <c r="G37" s="31"/>
      <c r="H37" s="99"/>
      <c r="I37" s="101"/>
      <c r="J37" s="34"/>
    </row>
    <row r="38" spans="1:10" ht="12.6" customHeight="1" x14ac:dyDescent="0.2">
      <c r="A38" s="106"/>
      <c r="B38" s="107"/>
      <c r="C38" s="107"/>
      <c r="D38" s="107"/>
      <c r="E38" s="29"/>
      <c r="F38" s="30"/>
      <c r="G38" s="31"/>
      <c r="H38" s="99"/>
      <c r="I38" s="110" t="s">
        <v>23</v>
      </c>
      <c r="J38" s="111"/>
    </row>
    <row r="39" spans="1:10" x14ac:dyDescent="0.2">
      <c r="A39" s="106"/>
      <c r="B39" s="107"/>
      <c r="C39" s="107"/>
      <c r="D39" s="107"/>
      <c r="E39" s="29"/>
      <c r="F39" s="30"/>
      <c r="G39" s="31"/>
      <c r="H39" s="99"/>
      <c r="I39" s="112" t="s">
        <v>24</v>
      </c>
      <c r="J39" s="113"/>
    </row>
    <row r="40" spans="1:10" ht="21.75" customHeight="1" x14ac:dyDescent="0.2">
      <c r="A40" s="106"/>
      <c r="B40" s="107"/>
      <c r="C40" s="107"/>
      <c r="D40" s="107"/>
      <c r="E40" s="55" t="s">
        <v>18</v>
      </c>
      <c r="F40" s="56"/>
      <c r="G40" s="57"/>
      <c r="H40" s="99"/>
      <c r="I40" s="88"/>
      <c r="J40" s="89"/>
    </row>
    <row r="41" spans="1:10" ht="13.5" hidden="1" customHeight="1" x14ac:dyDescent="0.2">
      <c r="A41" s="106"/>
      <c r="B41" s="107"/>
      <c r="C41" s="107"/>
      <c r="D41" s="107"/>
      <c r="E41" s="90"/>
      <c r="F41" s="94"/>
      <c r="G41" s="95"/>
      <c r="H41" s="99"/>
      <c r="I41" s="90"/>
      <c r="J41" s="91"/>
    </row>
    <row r="42" spans="1:10" ht="3.75" hidden="1" customHeight="1" x14ac:dyDescent="0.2">
      <c r="A42" s="106"/>
      <c r="B42" s="107"/>
      <c r="C42" s="107"/>
      <c r="D42" s="107"/>
      <c r="E42" s="90"/>
      <c r="F42" s="94"/>
      <c r="G42" s="95"/>
      <c r="H42" s="99"/>
      <c r="I42" s="90"/>
      <c r="J42" s="91"/>
    </row>
    <row r="43" spans="1:10" x14ac:dyDescent="0.2">
      <c r="A43" s="106"/>
      <c r="B43" s="107"/>
      <c r="C43" s="107"/>
      <c r="D43" s="107"/>
      <c r="E43" s="90"/>
      <c r="F43" s="94"/>
      <c r="G43" s="95"/>
      <c r="H43" s="99"/>
      <c r="I43" s="90"/>
      <c r="J43" s="91"/>
    </row>
    <row r="44" spans="1:10" ht="30.6" customHeight="1" x14ac:dyDescent="0.2">
      <c r="A44" s="106"/>
      <c r="B44" s="107"/>
      <c r="C44" s="107"/>
      <c r="D44" s="107"/>
      <c r="E44" s="90"/>
      <c r="F44" s="94"/>
      <c r="G44" s="95"/>
      <c r="H44" s="99"/>
      <c r="I44" s="90"/>
      <c r="J44" s="91"/>
    </row>
    <row r="45" spans="1:10" ht="18.75" customHeight="1" thickBot="1" x14ac:dyDescent="0.25">
      <c r="A45" s="108"/>
      <c r="B45" s="109"/>
      <c r="C45" s="109"/>
      <c r="D45" s="109"/>
      <c r="E45" s="92"/>
      <c r="F45" s="96"/>
      <c r="G45" s="97"/>
      <c r="H45" s="100"/>
      <c r="I45" s="92"/>
      <c r="J45" s="93"/>
    </row>
  </sheetData>
  <mergeCells count="49">
    <mergeCell ref="A24:I24"/>
    <mergeCell ref="A7:J7"/>
    <mergeCell ref="A14:J14"/>
    <mergeCell ref="A13:I13"/>
    <mergeCell ref="I40:J45"/>
    <mergeCell ref="E41:G45"/>
    <mergeCell ref="H36:H45"/>
    <mergeCell ref="I37:J37"/>
    <mergeCell ref="A28:J28"/>
    <mergeCell ref="A32:J32"/>
    <mergeCell ref="A33:J33"/>
    <mergeCell ref="A30:J30"/>
    <mergeCell ref="E36:G36"/>
    <mergeCell ref="A29:J29"/>
    <mergeCell ref="A36:D45"/>
    <mergeCell ref="I38:J38"/>
    <mergeCell ref="I39:J39"/>
    <mergeCell ref="I36:J36"/>
    <mergeCell ref="A34:J34"/>
    <mergeCell ref="E40:G40"/>
    <mergeCell ref="A1:J1"/>
    <mergeCell ref="A2:J2"/>
    <mergeCell ref="A3:J3"/>
    <mergeCell ref="A27:J27"/>
    <mergeCell ref="G4:I4"/>
    <mergeCell ref="J4:J5"/>
    <mergeCell ref="G5:I5"/>
    <mergeCell ref="A25:J25"/>
    <mergeCell ref="A23:I23"/>
    <mergeCell ref="A6:J6"/>
    <mergeCell ref="A26:J26"/>
    <mergeCell ref="A9:J9"/>
    <mergeCell ref="A4:F4"/>
    <mergeCell ref="C16:H16"/>
    <mergeCell ref="C17:H17"/>
    <mergeCell ref="A5:F5"/>
    <mergeCell ref="A31:J31"/>
    <mergeCell ref="E37:G39"/>
    <mergeCell ref="A35:J35"/>
    <mergeCell ref="C8:H8"/>
    <mergeCell ref="C18:H18"/>
    <mergeCell ref="C10:H10"/>
    <mergeCell ref="A15:J15"/>
    <mergeCell ref="C12:H12"/>
    <mergeCell ref="C20:H20"/>
    <mergeCell ref="C21:H21"/>
    <mergeCell ref="C22:H22"/>
    <mergeCell ref="A11:J11"/>
    <mergeCell ref="A19:J19"/>
  </mergeCells>
  <printOptions horizontalCentered="1"/>
  <pageMargins left="0.61" right="0.42" top="0.43" bottom="0.32" header="0.3" footer="0.27559055118110237"/>
  <pageSetup paperSize="9" scale="67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df4dbe5e78a3025feb06dddeef956eab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953cd6f6f613eacd876a0e150c41cd0e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9903F30B-A988-4EE8-9CC2-42EC732179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5936AD-1F53-498A-BBCC-C864FCFC6D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E6FB40-021A-4B3F-B208-39C8C5003319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customXml/itemProps4.xml><?xml version="1.0" encoding="utf-8"?>
<ds:datastoreItem xmlns:ds="http://schemas.openxmlformats.org/officeDocument/2006/customXml" ds:itemID="{20674A76-DA77-459B-A5F8-A06FF533F28B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Fábio Souza de Oliveira</cp:lastModifiedBy>
  <cp:revision/>
  <cp:lastPrinted>2026-06-18T17:54:54Z</cp:lastPrinted>
  <dcterms:created xsi:type="dcterms:W3CDTF">2003-07-18T17:29:02Z</dcterms:created>
  <dcterms:modified xsi:type="dcterms:W3CDTF">2026-06-19T20:43:35Z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Marcelle Herzog Motta</vt:lpwstr>
  </property>
  <property fmtid="{D5CDD505-2E9C-101B-9397-08002B2CF9AE}" pid="3" name="Order">
    <vt:lpwstr>5121600.00000000</vt:lpwstr>
  </property>
  <property fmtid="{D5CDD505-2E9C-101B-9397-08002B2CF9AE}" pid="4" name="display_urn:schemas-microsoft-com:office:office#Author">
    <vt:lpwstr>Marcelle Herzog Motta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